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ЭтаКнига" defaultThemeVersion="124226"/>
  <bookViews>
    <workbookView xWindow="120" yWindow="135" windowWidth="10005" windowHeight="10005"/>
  </bookViews>
  <sheets>
    <sheet name="без учета счетов бюджета" sheetId="1" r:id="rId1"/>
  </sheets>
  <definedNames>
    <definedName name="_xlnm.Print_Titles" localSheetId="0">'без учета счетов бюджета'!$13:$14</definedName>
  </definedNames>
  <calcPr calcId="124519"/>
</workbook>
</file>

<file path=xl/calcChain.xml><?xml version="1.0" encoding="utf-8"?>
<calcChain xmlns="http://schemas.openxmlformats.org/spreadsheetml/2006/main">
  <c r="J66" i="1"/>
  <c r="J65" s="1"/>
  <c r="J64" s="1"/>
  <c r="J60"/>
  <c r="J62"/>
  <c r="J58"/>
  <c r="J54"/>
  <c r="J52"/>
  <c r="J50"/>
  <c r="J47"/>
  <c r="J46" s="1"/>
  <c r="J43"/>
  <c r="J41"/>
  <c r="J38"/>
  <c r="J36"/>
  <c r="J34"/>
  <c r="J25"/>
  <c r="J24" s="1"/>
  <c r="J29"/>
  <c r="J28" s="1"/>
  <c r="J27" s="1"/>
  <c r="J22"/>
  <c r="J18"/>
  <c r="J17" s="1"/>
  <c r="J57" l="1"/>
  <c r="J56" s="1"/>
  <c r="J49"/>
  <c r="J45" s="1"/>
  <c r="J40"/>
  <c r="J16"/>
  <c r="J33"/>
  <c r="J32" s="1"/>
  <c r="J15" l="1"/>
  <c r="J68" s="1"/>
</calcChain>
</file>

<file path=xl/sharedStrings.xml><?xml version="1.0" encoding="utf-8"?>
<sst xmlns="http://schemas.openxmlformats.org/spreadsheetml/2006/main" count="241" uniqueCount="97">
  <si>
    <t>Наименование показателя</t>
  </si>
  <si>
    <t>Разд.</t>
  </si>
  <si>
    <t>Ц.ст.</t>
  </si>
  <si>
    <t>Расх.</t>
  </si>
  <si>
    <t>#Н/Д</t>
  </si>
  <si>
    <t>0000</t>
  </si>
  <si>
    <t>0000000</t>
  </si>
  <si>
    <t>000</t>
  </si>
  <si>
    <t>0100</t>
  </si>
  <si>
    <t>0104</t>
  </si>
  <si>
    <t>9992602</t>
  </si>
  <si>
    <t>100</t>
  </si>
  <si>
    <t>200</t>
  </si>
  <si>
    <t>800</t>
  </si>
  <si>
    <t>9992603</t>
  </si>
  <si>
    <t>0113</t>
  </si>
  <si>
    <t>9992608</t>
  </si>
  <si>
    <t>0200</t>
  </si>
  <si>
    <t>0203</t>
  </si>
  <si>
    <t>9995118</t>
  </si>
  <si>
    <t>0400</t>
  </si>
  <si>
    <t>0409</t>
  </si>
  <si>
    <t>9992736</t>
  </si>
  <si>
    <t>9992766</t>
  </si>
  <si>
    <t>9997025</t>
  </si>
  <si>
    <t>0412</t>
  </si>
  <si>
    <t>9992617</t>
  </si>
  <si>
    <t>400</t>
  </si>
  <si>
    <t>9997001</t>
  </si>
  <si>
    <t>0500</t>
  </si>
  <si>
    <t>0502</t>
  </si>
  <si>
    <t>9992941</t>
  </si>
  <si>
    <t>0503</t>
  </si>
  <si>
    <t>9992933</t>
  </si>
  <si>
    <t>9992934</t>
  </si>
  <si>
    <t>9992937</t>
  </si>
  <si>
    <t>0800</t>
  </si>
  <si>
    <t>0801</t>
  </si>
  <si>
    <t>9992621</t>
  </si>
  <si>
    <t>600</t>
  </si>
  <si>
    <t>9992623</t>
  </si>
  <si>
    <t>9997010</t>
  </si>
  <si>
    <t>1000</t>
  </si>
  <si>
    <t>1001</t>
  </si>
  <si>
    <t>9991201</t>
  </si>
  <si>
    <t>300</t>
  </si>
  <si>
    <t>ВСЕГО РАСХОДОВ:</t>
  </si>
  <si>
    <t>Администрация муниципального образования "Кокшайское сельское поселение" - Кокшайская сельская администрация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</si>
  <si>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</si>
  <si>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</si>
  <si>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</si>
  <si>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</si>
  <si>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</si>
  <si>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</si>
  <si>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Глава местной администрации (исполнительно-распорядительного органа муниципального образования)</t>
  </si>
  <si>
    <t>Другие общегосударственные вопросы</t>
  </si>
  <si>
    <t>Расходы по содержанию имущества казны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</si>
  <si>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</si>
  <si>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</si>
  <si>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</si>
  <si>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</si>
  <si>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</si>
  <si>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Капитальный ремонт и ремонт автомобильных дорог общего пользования населенных пунктов</t>
  </si>
  <si>
    <t>Софинансирование на осуществление целевых мероприятий в отношении автомобильных дорого общего пользования местного значения за счет средств  бюджета</t>
  </si>
  <si>
    <t>Осуществление целевых мероприятий в отношении автомобильных дорог общего пользования местного значения за счет средств республиканского бюджета Республики Марий Эл</t>
  </si>
  <si>
    <t>Другие вопросы в области национальной экономики</t>
  </si>
  <si>
    <t>Расходы по местным инициативам</t>
  </si>
  <si>
    <t>Капитальные вложения в объекты недвижимого имущества государственной (муниципальной) собственности</t>
  </si>
  <si>
    <t>Субсидии бюджетам городских и сельских поселений на софинанирование проектов и программ развития территорий городских и сельских поселений в Республике Марий Эл, основанных на местных инициативах</t>
  </si>
  <si>
    <t>ЖИЛИЩНО-КОММУНАЛЬНОЕ ХОЗЯЙСТВО</t>
  </si>
  <si>
    <t>Коммунальное хозяйство</t>
  </si>
  <si>
    <t>Компенсация выпадающих доходов организациям, предоставляющим населению услуги теплоснабжения по тарифам, не обеспечивающим возмещение издержек</t>
  </si>
  <si>
    <t>Благоустройство</t>
  </si>
  <si>
    <t>Уличное освещение</t>
  </si>
  <si>
    <t>Содержание улично-дорожной сети в границах городских округов и поселений в рамках благоустройства</t>
  </si>
  <si>
    <t>Прочие мероприятия по благоустройству</t>
  </si>
  <si>
    <t>КУЛЬТУРА, КИНЕМАТОГРАФИЯ</t>
  </si>
  <si>
    <t>Культура</t>
  </si>
  <si>
    <t>Расходы на обеспечение деятельности культурно-досуговых учреждений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</si>
  <si>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</si>
  <si>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библиотек</t>
  </si>
  <si>
    <t>Финансирование расходов на осуществление государственных полномочий по предоставлению мер социальной поддержки по оплате жилищно-коммунальных услуг некоторым категориям граждан</t>
  </si>
  <si>
    <t>СОЦИАЛЬНАЯ ПОЛИТИКА</t>
  </si>
  <si>
    <t>Пенсионное обеспечение</t>
  </si>
  <si>
    <t>Пенсия за выслугу лет лицам, замещавшим должности муниципальной службы</t>
  </si>
  <si>
    <t>Социальное обеспечение и иные выплаты населению</t>
  </si>
  <si>
    <t>к Решению Собрания депутатов</t>
  </si>
  <si>
    <t>"О бюджете муниципального образования</t>
  </si>
  <si>
    <t>"Кокшайское сельское поселение" на 2015 год</t>
  </si>
  <si>
    <t>сумма</t>
  </si>
  <si>
    <t>тыс.рублей</t>
  </si>
  <si>
    <t>Приложение № 5</t>
  </si>
  <si>
    <t>Р А С П Р Е Д Е Л Е Н И Е</t>
  </si>
  <si>
    <t>бюджетных ассигнований по разделам, подразделам</t>
  </si>
  <si>
    <t xml:space="preserve">целевым статьям, группам видов расходов </t>
  </si>
  <si>
    <t xml:space="preserve"> классификации расходов бюджета муниципального образования</t>
  </si>
  <si>
    <t>в редакции решения от "30" декабря 2015 г. № 89</t>
  </si>
</sst>
</file>

<file path=xl/styles.xml><?xml version="1.0" encoding="utf-8"?>
<styleSheet xmlns="http://schemas.openxmlformats.org/spreadsheetml/2006/main">
  <numFmts count="1">
    <numFmt numFmtId="164" formatCode="#,##0.0"/>
  </numFmts>
  <fonts count="28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sz val="10"/>
      <color rgb="FF000000"/>
      <name val="Arial Cyr"/>
      <charset val="204"/>
    </font>
    <font>
      <b/>
      <sz val="12"/>
      <color rgb="FF000000"/>
      <name val="Arial Cyr"/>
      <charset val="204"/>
    </font>
    <font>
      <b/>
      <sz val="10"/>
      <color rgb="FF000000"/>
      <name val="Arial CYR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18" fillId="33" borderId="0" xfId="0" applyFont="1" applyFill="1"/>
    <xf numFmtId="0" fontId="19" fillId="33" borderId="0" xfId="0" applyFont="1" applyFill="1"/>
    <xf numFmtId="4" fontId="21" fillId="34" borderId="10" xfId="0" applyNumberFormat="1" applyFont="1" applyFill="1" applyBorder="1" applyAlignment="1">
      <alignment horizontal="right" vertical="top" shrinkToFit="1"/>
    </xf>
    <xf numFmtId="4" fontId="21" fillId="35" borderId="10" xfId="0" applyNumberFormat="1" applyFont="1" applyFill="1" applyBorder="1" applyAlignment="1">
      <alignment horizontal="right" vertical="top" shrinkToFit="1"/>
    </xf>
    <xf numFmtId="0" fontId="20" fillId="33" borderId="0" xfId="0" applyFont="1" applyFill="1" applyAlignment="1">
      <alignment wrapText="1"/>
    </xf>
    <xf numFmtId="0" fontId="20" fillId="33" borderId="0" xfId="0" applyFont="1" applyFill="1" applyAlignment="1"/>
    <xf numFmtId="0" fontId="19" fillId="33" borderId="14" xfId="0" applyFont="1" applyFill="1" applyBorder="1" applyAlignment="1"/>
    <xf numFmtId="0" fontId="25" fillId="0" borderId="0" xfId="0" applyNumberFormat="1" applyFont="1" applyFill="1" applyBorder="1" applyAlignment="1" applyProtection="1">
      <alignment vertical="top"/>
    </xf>
    <xf numFmtId="4" fontId="21" fillId="34" borderId="13" xfId="0" applyNumberFormat="1" applyFont="1" applyFill="1" applyBorder="1" applyAlignment="1">
      <alignment horizontal="right" vertical="top" shrinkToFit="1"/>
    </xf>
    <xf numFmtId="4" fontId="21" fillId="35" borderId="13" xfId="0" applyNumberFormat="1" applyFont="1" applyFill="1" applyBorder="1" applyAlignment="1">
      <alignment horizontal="right" vertical="top" shrinkToFit="1"/>
    </xf>
    <xf numFmtId="0" fontId="22" fillId="33" borderId="0" xfId="0" applyFont="1" applyFill="1" applyBorder="1" applyAlignment="1">
      <alignment vertical="top" wrapText="1"/>
    </xf>
    <xf numFmtId="49" fontId="22" fillId="33" borderId="0" xfId="0" applyNumberFormat="1" applyFont="1" applyFill="1" applyBorder="1" applyAlignment="1">
      <alignment horizontal="center" vertical="top" shrinkToFit="1"/>
    </xf>
    <xf numFmtId="4" fontId="23" fillId="34" borderId="0" xfId="0" applyNumberFormat="1" applyFont="1" applyFill="1" applyBorder="1" applyAlignment="1">
      <alignment horizontal="right" vertical="top" shrinkToFit="1"/>
    </xf>
    <xf numFmtId="4" fontId="23" fillId="35" borderId="0" xfId="0" applyNumberFormat="1" applyFont="1" applyFill="1" applyBorder="1" applyAlignment="1">
      <alignment horizontal="right" vertical="top" shrinkToFit="1"/>
    </xf>
    <xf numFmtId="0" fontId="19" fillId="33" borderId="0" xfId="0" applyFont="1" applyFill="1" applyBorder="1" applyAlignment="1"/>
    <xf numFmtId="0" fontId="22" fillId="33" borderId="0" xfId="0" applyFont="1" applyFill="1" applyBorder="1" applyAlignment="1"/>
    <xf numFmtId="0" fontId="26" fillId="0" borderId="0" xfId="0" applyNumberFormat="1" applyFont="1" applyFill="1" applyBorder="1" applyAlignment="1" applyProtection="1">
      <alignment vertical="top"/>
    </xf>
    <xf numFmtId="164" fontId="22" fillId="36" borderId="0" xfId="0" applyNumberFormat="1" applyFont="1" applyFill="1" applyBorder="1" applyAlignment="1">
      <alignment horizontal="right" vertical="top" shrinkToFit="1"/>
    </xf>
    <xf numFmtId="0" fontId="22" fillId="33" borderId="15" xfId="0" applyFont="1" applyFill="1" applyBorder="1" applyAlignment="1">
      <alignment horizontal="center" vertical="center" wrapText="1"/>
    </xf>
    <xf numFmtId="0" fontId="19" fillId="33" borderId="0" xfId="0" applyFont="1" applyFill="1" applyAlignment="1">
      <alignment horizontal="left" wrapText="1"/>
    </xf>
    <xf numFmtId="0" fontId="19" fillId="33" borderId="16" xfId="0" applyFont="1" applyFill="1" applyBorder="1" applyAlignment="1">
      <alignment horizontal="center" vertical="center" wrapText="1"/>
    </xf>
    <xf numFmtId="0" fontId="19" fillId="33" borderId="17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left"/>
    </xf>
    <xf numFmtId="0" fontId="27" fillId="36" borderId="0" xfId="0" applyNumberFormat="1" applyFont="1" applyFill="1" applyBorder="1" applyAlignment="1" applyProtection="1">
      <alignment horizontal="center" vertical="top"/>
    </xf>
    <xf numFmtId="0" fontId="24" fillId="0" borderId="0" xfId="0" applyNumberFormat="1" applyFont="1" applyFill="1" applyBorder="1" applyAlignment="1" applyProtection="1">
      <alignment horizontal="right" vertical="top"/>
    </xf>
    <xf numFmtId="0" fontId="24" fillId="0" borderId="0" xfId="0" applyNumberFormat="1" applyFont="1" applyFill="1" applyBorder="1" applyAlignment="1" applyProtection="1">
      <alignment horizontal="center" vertical="center"/>
    </xf>
    <xf numFmtId="0" fontId="24" fillId="0" borderId="0" xfId="0" applyNumberFormat="1" applyFont="1" applyFill="1" applyBorder="1" applyAlignment="1" applyProtection="1">
      <alignment horizontal="center" vertical="top"/>
    </xf>
    <xf numFmtId="0" fontId="27" fillId="0" borderId="0" xfId="0" applyNumberFormat="1" applyFont="1" applyFill="1" applyBorder="1" applyAlignment="1" applyProtection="1">
      <alignment horizontal="center" vertical="top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Q70"/>
  <sheetViews>
    <sheetView showGridLines="0" tabSelected="1" workbookViewId="0">
      <selection activeCell="A7" sqref="A7:F7"/>
    </sheetView>
  </sheetViews>
  <sheetFormatPr defaultRowHeight="12.75" outlineLevelRow="4"/>
  <cols>
    <col min="1" max="1" width="54.28515625" customWidth="1"/>
    <col min="2" max="2" width="8.5703125" customWidth="1"/>
    <col min="3" max="3" width="11.85546875" customWidth="1"/>
    <col min="4" max="4" width="9.42578125" customWidth="1"/>
    <col min="5" max="7" width="12.28515625" hidden="1" customWidth="1"/>
    <col min="8" max="8" width="15" hidden="1" customWidth="1"/>
    <col min="9" max="9" width="16.140625" hidden="1" customWidth="1"/>
    <col min="10" max="10" width="13.42578125" customWidth="1"/>
    <col min="11" max="17" width="12.85546875" hidden="1" customWidth="1"/>
  </cols>
  <sheetData>
    <row r="1" spans="1:17" ht="18.75">
      <c r="A1" s="26" t="s">
        <v>91</v>
      </c>
      <c r="B1" s="26"/>
      <c r="C1" s="26"/>
      <c r="D1" s="26"/>
      <c r="E1" s="26"/>
      <c r="F1" s="26"/>
      <c r="G1" s="26"/>
      <c r="H1" s="26"/>
      <c r="I1" s="26"/>
      <c r="J1" s="26"/>
      <c r="K1" s="1"/>
      <c r="L1" s="1"/>
      <c r="M1" s="1"/>
      <c r="N1" s="1"/>
      <c r="O1" s="1"/>
      <c r="P1" s="1"/>
      <c r="Q1" s="1"/>
    </row>
    <row r="2" spans="1:17" ht="21" customHeight="1">
      <c r="A2" s="26" t="s">
        <v>86</v>
      </c>
      <c r="B2" s="26"/>
      <c r="C2" s="26"/>
      <c r="D2" s="26"/>
      <c r="E2" s="26"/>
      <c r="F2" s="26"/>
      <c r="G2" s="26"/>
      <c r="H2" s="26"/>
      <c r="I2" s="26"/>
      <c r="J2" s="26"/>
      <c r="K2" s="1"/>
      <c r="L2" s="1"/>
      <c r="M2" s="1"/>
      <c r="N2" s="1"/>
      <c r="O2" s="1"/>
      <c r="P2" s="1"/>
      <c r="Q2" s="1"/>
    </row>
    <row r="3" spans="1:17" ht="18.75" customHeight="1">
      <c r="A3" s="26" t="s">
        <v>87</v>
      </c>
      <c r="B3" s="26"/>
      <c r="C3" s="26"/>
      <c r="D3" s="26"/>
      <c r="E3" s="26"/>
      <c r="F3" s="26"/>
      <c r="G3" s="26"/>
      <c r="H3" s="26"/>
      <c r="I3" s="26"/>
      <c r="J3" s="26"/>
      <c r="K3" s="1"/>
      <c r="L3" s="1"/>
      <c r="M3" s="1"/>
      <c r="N3" s="1"/>
      <c r="O3" s="1"/>
      <c r="P3" s="1"/>
      <c r="Q3" s="1"/>
    </row>
    <row r="4" spans="1:17" ht="24" customHeight="1">
      <c r="A4" s="26" t="s">
        <v>88</v>
      </c>
      <c r="B4" s="26"/>
      <c r="C4" s="26"/>
      <c r="D4" s="26"/>
      <c r="E4" s="26"/>
      <c r="F4" s="26"/>
      <c r="G4" s="26"/>
      <c r="H4" s="26"/>
      <c r="I4" s="26"/>
      <c r="J4" s="26"/>
      <c r="K4" s="1"/>
      <c r="L4" s="1"/>
      <c r="M4" s="1"/>
      <c r="N4" s="1"/>
      <c r="O4" s="1"/>
      <c r="P4" s="1"/>
      <c r="Q4" s="1"/>
    </row>
    <row r="5" spans="1:17" ht="20.25" customHeight="1">
      <c r="A5" s="26" t="s">
        <v>96</v>
      </c>
      <c r="B5" s="26"/>
      <c r="C5" s="26"/>
      <c r="D5" s="26"/>
      <c r="E5" s="26"/>
      <c r="F5" s="26"/>
      <c r="G5" s="26"/>
      <c r="H5" s="26"/>
      <c r="I5" s="26"/>
      <c r="J5" s="26"/>
      <c r="K5" s="1"/>
      <c r="L5" s="1"/>
      <c r="M5" s="1"/>
      <c r="N5" s="1"/>
      <c r="O5" s="1"/>
      <c r="P5" s="1"/>
      <c r="Q5" s="1"/>
    </row>
    <row r="6" spans="1:17" ht="14.25" customHeight="1">
      <c r="A6" s="7"/>
      <c r="B6" s="7"/>
      <c r="C6" s="7"/>
      <c r="D6" s="7"/>
      <c r="E6" s="7"/>
      <c r="F6" s="7"/>
      <c r="G6" s="16"/>
      <c r="H6" s="16"/>
      <c r="I6" s="16"/>
      <c r="J6" s="16"/>
      <c r="K6" s="1"/>
      <c r="L6" s="1"/>
      <c r="M6" s="1"/>
      <c r="N6" s="1"/>
      <c r="O6" s="1"/>
      <c r="P6" s="1"/>
      <c r="Q6" s="1"/>
    </row>
    <row r="7" spans="1:17" ht="24" customHeight="1">
      <c r="A7" s="27" t="s">
        <v>92</v>
      </c>
      <c r="B7" s="27"/>
      <c r="C7" s="27"/>
      <c r="D7" s="27"/>
      <c r="E7" s="27"/>
      <c r="F7" s="27"/>
      <c r="G7" s="16"/>
      <c r="H7" s="16"/>
      <c r="I7" s="16"/>
      <c r="J7" s="16"/>
      <c r="K7" s="1"/>
      <c r="L7" s="1"/>
      <c r="M7" s="1"/>
      <c r="N7" s="1"/>
      <c r="O7" s="1"/>
      <c r="P7" s="1"/>
      <c r="Q7" s="1"/>
    </row>
    <row r="8" spans="1:17" ht="17.25" customHeight="1">
      <c r="A8" s="28" t="s">
        <v>93</v>
      </c>
      <c r="B8" s="28"/>
      <c r="C8" s="28"/>
      <c r="D8" s="28"/>
      <c r="E8" s="28"/>
      <c r="F8" s="28"/>
      <c r="G8" s="16"/>
      <c r="H8" s="16"/>
      <c r="I8" s="16"/>
      <c r="J8" s="16"/>
      <c r="K8" s="4"/>
      <c r="L8" s="4"/>
      <c r="M8" s="4"/>
      <c r="N8" s="4"/>
      <c r="O8" s="4"/>
      <c r="P8" s="4"/>
      <c r="Q8" s="4"/>
    </row>
    <row r="9" spans="1:17" ht="18.75">
      <c r="A9" s="29" t="s">
        <v>94</v>
      </c>
      <c r="B9" s="29"/>
      <c r="C9" s="29"/>
      <c r="D9" s="29"/>
      <c r="E9" s="29"/>
      <c r="F9" s="29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7" ht="18.75">
      <c r="A10" s="25" t="s">
        <v>95</v>
      </c>
      <c r="B10" s="25"/>
      <c r="C10" s="25"/>
      <c r="D10" s="25"/>
      <c r="E10" s="25"/>
      <c r="F10" s="2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17" ht="18.75">
      <c r="A11" s="25" t="s">
        <v>88</v>
      </c>
      <c r="B11" s="25"/>
      <c r="C11" s="25"/>
      <c r="D11" s="25"/>
      <c r="E11" s="25"/>
      <c r="F11" s="2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8.75">
      <c r="A12" s="14"/>
      <c r="B12" s="14"/>
      <c r="C12" s="14"/>
      <c r="D12" s="14"/>
      <c r="E12" s="14"/>
      <c r="F12" s="14"/>
      <c r="G12" s="14"/>
      <c r="H12" s="14"/>
      <c r="I12" s="14"/>
      <c r="J12" s="15" t="s">
        <v>90</v>
      </c>
      <c r="K12" s="6"/>
      <c r="L12" s="6"/>
      <c r="M12" s="6"/>
      <c r="N12" s="6"/>
      <c r="O12" s="6"/>
      <c r="P12" s="6"/>
      <c r="Q12" s="6"/>
    </row>
    <row r="13" spans="1:17" ht="12.75" customHeight="1">
      <c r="A13" s="18" t="s">
        <v>0</v>
      </c>
      <c r="B13" s="18" t="s">
        <v>1</v>
      </c>
      <c r="C13" s="18" t="s">
        <v>2</v>
      </c>
      <c r="D13" s="18" t="s">
        <v>3</v>
      </c>
      <c r="E13" s="18" t="s">
        <v>4</v>
      </c>
      <c r="F13" s="18" t="s">
        <v>4</v>
      </c>
      <c r="G13" s="18" t="s">
        <v>4</v>
      </c>
      <c r="H13" s="18" t="s">
        <v>4</v>
      </c>
      <c r="I13" s="18" t="s">
        <v>4</v>
      </c>
      <c r="J13" s="18" t="s">
        <v>89</v>
      </c>
      <c r="K13" s="20" t="s">
        <v>4</v>
      </c>
      <c r="L13" s="22" t="s">
        <v>4</v>
      </c>
      <c r="M13" s="22" t="s">
        <v>4</v>
      </c>
      <c r="N13" s="22" t="s">
        <v>4</v>
      </c>
      <c r="O13" s="22" t="s">
        <v>4</v>
      </c>
      <c r="P13" s="22" t="s">
        <v>4</v>
      </c>
      <c r="Q13" s="22" t="s">
        <v>4</v>
      </c>
    </row>
    <row r="14" spans="1:17" ht="12.75" customHeight="1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21"/>
      <c r="L14" s="23"/>
      <c r="M14" s="23"/>
      <c r="N14" s="23"/>
      <c r="O14" s="23"/>
      <c r="P14" s="23"/>
      <c r="Q14" s="23"/>
    </row>
    <row r="15" spans="1:17" ht="75">
      <c r="A15" s="10" t="s">
        <v>47</v>
      </c>
      <c r="B15" s="11" t="s">
        <v>5</v>
      </c>
      <c r="C15" s="11" t="s">
        <v>6</v>
      </c>
      <c r="D15" s="11" t="s">
        <v>7</v>
      </c>
      <c r="E15" s="11"/>
      <c r="F15" s="11"/>
      <c r="G15" s="11"/>
      <c r="H15" s="11"/>
      <c r="I15" s="12">
        <v>0</v>
      </c>
      <c r="J15" s="17">
        <f>J16+J27+J32+J45+J56+J64</f>
        <v>5545.7159900000006</v>
      </c>
      <c r="K15" s="8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</row>
    <row r="16" spans="1:17" ht="18.75" outlineLevel="1">
      <c r="A16" s="10" t="s">
        <v>48</v>
      </c>
      <c r="B16" s="11" t="s">
        <v>8</v>
      </c>
      <c r="C16" s="11" t="s">
        <v>6</v>
      </c>
      <c r="D16" s="11" t="s">
        <v>7</v>
      </c>
      <c r="E16" s="11"/>
      <c r="F16" s="11"/>
      <c r="G16" s="11"/>
      <c r="H16" s="11"/>
      <c r="I16" s="12">
        <v>0</v>
      </c>
      <c r="J16" s="17">
        <f>J17+J24</f>
        <v>2183.2529999999997</v>
      </c>
      <c r="K16" s="8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</row>
    <row r="17" spans="1:17" ht="93.75" outlineLevel="2">
      <c r="A17" s="10" t="s">
        <v>49</v>
      </c>
      <c r="B17" s="11" t="s">
        <v>9</v>
      </c>
      <c r="C17" s="11" t="s">
        <v>6</v>
      </c>
      <c r="D17" s="11" t="s">
        <v>7</v>
      </c>
      <c r="E17" s="11"/>
      <c r="F17" s="11"/>
      <c r="G17" s="11"/>
      <c r="H17" s="11"/>
      <c r="I17" s="12">
        <v>0</v>
      </c>
      <c r="J17" s="17">
        <f>J18+J22</f>
        <v>2178.2249999999999</v>
      </c>
      <c r="K17" s="8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</row>
    <row r="18" spans="1:17" ht="18.75" outlineLevel="3">
      <c r="A18" s="10" t="s">
        <v>50</v>
      </c>
      <c r="B18" s="11" t="s">
        <v>9</v>
      </c>
      <c r="C18" s="11" t="s">
        <v>10</v>
      </c>
      <c r="D18" s="11" t="s">
        <v>7</v>
      </c>
      <c r="E18" s="11"/>
      <c r="F18" s="11"/>
      <c r="G18" s="11"/>
      <c r="H18" s="11"/>
      <c r="I18" s="12">
        <v>0</v>
      </c>
      <c r="J18" s="17">
        <f>J19+J20+J21</f>
        <v>1753.325</v>
      </c>
      <c r="K18" s="8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</row>
    <row r="19" spans="1:17" ht="112.5" outlineLevel="4">
      <c r="A19" s="10" t="s">
        <v>51</v>
      </c>
      <c r="B19" s="11" t="s">
        <v>9</v>
      </c>
      <c r="C19" s="11" t="s">
        <v>10</v>
      </c>
      <c r="D19" s="11" t="s">
        <v>11</v>
      </c>
      <c r="E19" s="11"/>
      <c r="F19" s="11"/>
      <c r="G19" s="11"/>
      <c r="H19" s="11"/>
      <c r="I19" s="12">
        <v>0</v>
      </c>
      <c r="J19" s="17">
        <v>1397.1</v>
      </c>
      <c r="K19" s="8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</row>
    <row r="20" spans="1:17" ht="56.25" outlineLevel="4">
      <c r="A20" s="10" t="s">
        <v>52</v>
      </c>
      <c r="B20" s="11" t="s">
        <v>9</v>
      </c>
      <c r="C20" s="11" t="s">
        <v>10</v>
      </c>
      <c r="D20" s="11" t="s">
        <v>12</v>
      </c>
      <c r="E20" s="11"/>
      <c r="F20" s="11"/>
      <c r="G20" s="11"/>
      <c r="H20" s="11"/>
      <c r="I20" s="12">
        <v>0</v>
      </c>
      <c r="J20" s="17">
        <v>349.85399999999998</v>
      </c>
      <c r="K20" s="8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</row>
    <row r="21" spans="1:17" ht="18.75" outlineLevel="4">
      <c r="A21" s="10" t="s">
        <v>53</v>
      </c>
      <c r="B21" s="11" t="s">
        <v>9</v>
      </c>
      <c r="C21" s="11" t="s">
        <v>10</v>
      </c>
      <c r="D21" s="11" t="s">
        <v>13</v>
      </c>
      <c r="E21" s="11"/>
      <c r="F21" s="11"/>
      <c r="G21" s="11"/>
      <c r="H21" s="11"/>
      <c r="I21" s="12">
        <v>0</v>
      </c>
      <c r="J21" s="17">
        <v>6.3710000000000004</v>
      </c>
      <c r="K21" s="8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</row>
    <row r="22" spans="1:17" ht="56.25" outlineLevel="3">
      <c r="A22" s="10" t="s">
        <v>54</v>
      </c>
      <c r="B22" s="11" t="s">
        <v>9</v>
      </c>
      <c r="C22" s="11" t="s">
        <v>14</v>
      </c>
      <c r="D22" s="11" t="s">
        <v>7</v>
      </c>
      <c r="E22" s="11"/>
      <c r="F22" s="11"/>
      <c r="G22" s="11"/>
      <c r="H22" s="11"/>
      <c r="I22" s="12">
        <v>0</v>
      </c>
      <c r="J22" s="17">
        <f>J23</f>
        <v>424.9</v>
      </c>
      <c r="K22" s="8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</row>
    <row r="23" spans="1:17" ht="112.5" outlineLevel="4">
      <c r="A23" s="10" t="s">
        <v>51</v>
      </c>
      <c r="B23" s="11" t="s">
        <v>9</v>
      </c>
      <c r="C23" s="11" t="s">
        <v>14</v>
      </c>
      <c r="D23" s="11" t="s">
        <v>11</v>
      </c>
      <c r="E23" s="11"/>
      <c r="F23" s="11"/>
      <c r="G23" s="11"/>
      <c r="H23" s="11"/>
      <c r="I23" s="12">
        <v>0</v>
      </c>
      <c r="J23" s="17">
        <v>424.9</v>
      </c>
      <c r="K23" s="8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</row>
    <row r="24" spans="1:17" ht="18.75" outlineLevel="2">
      <c r="A24" s="10" t="s">
        <v>55</v>
      </c>
      <c r="B24" s="11" t="s">
        <v>15</v>
      </c>
      <c r="C24" s="11" t="s">
        <v>6</v>
      </c>
      <c r="D24" s="11" t="s">
        <v>7</v>
      </c>
      <c r="E24" s="11"/>
      <c r="F24" s="11"/>
      <c r="G24" s="11"/>
      <c r="H24" s="11"/>
      <c r="I24" s="12">
        <v>0</v>
      </c>
      <c r="J24" s="17">
        <f>J25</f>
        <v>5.0279999999999996</v>
      </c>
      <c r="K24" s="8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</row>
    <row r="25" spans="1:17" ht="18.75" outlineLevel="3">
      <c r="A25" s="10" t="s">
        <v>56</v>
      </c>
      <c r="B25" s="11" t="s">
        <v>15</v>
      </c>
      <c r="C25" s="11" t="s">
        <v>16</v>
      </c>
      <c r="D25" s="11" t="s">
        <v>7</v>
      </c>
      <c r="E25" s="11"/>
      <c r="F25" s="11"/>
      <c r="G25" s="11"/>
      <c r="H25" s="11"/>
      <c r="I25" s="12">
        <v>0</v>
      </c>
      <c r="J25" s="17">
        <f>J26</f>
        <v>5.0279999999999996</v>
      </c>
      <c r="K25" s="8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</row>
    <row r="26" spans="1:17" ht="18.75" outlineLevel="4">
      <c r="A26" s="10" t="s">
        <v>53</v>
      </c>
      <c r="B26" s="11" t="s">
        <v>15</v>
      </c>
      <c r="C26" s="11" t="s">
        <v>16</v>
      </c>
      <c r="D26" s="11" t="s">
        <v>13</v>
      </c>
      <c r="E26" s="11"/>
      <c r="F26" s="11"/>
      <c r="G26" s="11"/>
      <c r="H26" s="11"/>
      <c r="I26" s="12">
        <v>0</v>
      </c>
      <c r="J26" s="17">
        <v>5.0279999999999996</v>
      </c>
      <c r="K26" s="8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</row>
    <row r="27" spans="1:17" ht="18.75" outlineLevel="1">
      <c r="A27" s="10" t="s">
        <v>57</v>
      </c>
      <c r="B27" s="11" t="s">
        <v>17</v>
      </c>
      <c r="C27" s="11" t="s">
        <v>6</v>
      </c>
      <c r="D27" s="11" t="s">
        <v>7</v>
      </c>
      <c r="E27" s="11"/>
      <c r="F27" s="11"/>
      <c r="G27" s="11"/>
      <c r="H27" s="11"/>
      <c r="I27" s="12">
        <v>0</v>
      </c>
      <c r="J27" s="17">
        <f>J28</f>
        <v>62.8</v>
      </c>
      <c r="K27" s="8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</row>
    <row r="28" spans="1:17" ht="37.5" outlineLevel="2">
      <c r="A28" s="10" t="s">
        <v>58</v>
      </c>
      <c r="B28" s="11" t="s">
        <v>18</v>
      </c>
      <c r="C28" s="11" t="s">
        <v>6</v>
      </c>
      <c r="D28" s="11" t="s">
        <v>7</v>
      </c>
      <c r="E28" s="11"/>
      <c r="F28" s="11"/>
      <c r="G28" s="11"/>
      <c r="H28" s="11"/>
      <c r="I28" s="12">
        <v>0</v>
      </c>
      <c r="J28" s="17">
        <f>J29</f>
        <v>62.8</v>
      </c>
      <c r="K28" s="8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</row>
    <row r="29" spans="1:17" ht="56.25" outlineLevel="3">
      <c r="A29" s="10" t="s">
        <v>59</v>
      </c>
      <c r="B29" s="11" t="s">
        <v>18</v>
      </c>
      <c r="C29" s="11" t="s">
        <v>19</v>
      </c>
      <c r="D29" s="11" t="s">
        <v>7</v>
      </c>
      <c r="E29" s="11"/>
      <c r="F29" s="11"/>
      <c r="G29" s="11"/>
      <c r="H29" s="11"/>
      <c r="I29" s="12">
        <v>0</v>
      </c>
      <c r="J29" s="17">
        <f>J30+J31</f>
        <v>62.8</v>
      </c>
      <c r="K29" s="8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</row>
    <row r="30" spans="1:17" ht="112.5" outlineLevel="4">
      <c r="A30" s="10" t="s">
        <v>51</v>
      </c>
      <c r="B30" s="11" t="s">
        <v>18</v>
      </c>
      <c r="C30" s="11" t="s">
        <v>19</v>
      </c>
      <c r="D30" s="11" t="s">
        <v>11</v>
      </c>
      <c r="E30" s="11"/>
      <c r="F30" s="11"/>
      <c r="G30" s="11"/>
      <c r="H30" s="11"/>
      <c r="I30" s="12">
        <v>0</v>
      </c>
      <c r="J30" s="17">
        <v>60.8</v>
      </c>
      <c r="K30" s="8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</row>
    <row r="31" spans="1:17" ht="56.25" outlineLevel="4">
      <c r="A31" s="10" t="s">
        <v>52</v>
      </c>
      <c r="B31" s="11" t="s">
        <v>18</v>
      </c>
      <c r="C31" s="11" t="s">
        <v>19</v>
      </c>
      <c r="D31" s="11" t="s">
        <v>12</v>
      </c>
      <c r="E31" s="11"/>
      <c r="F31" s="11"/>
      <c r="G31" s="11"/>
      <c r="H31" s="11"/>
      <c r="I31" s="12">
        <v>0</v>
      </c>
      <c r="J31" s="17">
        <v>2</v>
      </c>
      <c r="K31" s="8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</row>
    <row r="32" spans="1:17" ht="18.75" outlineLevel="1">
      <c r="A32" s="10" t="s">
        <v>60</v>
      </c>
      <c r="B32" s="11" t="s">
        <v>20</v>
      </c>
      <c r="C32" s="11" t="s">
        <v>6</v>
      </c>
      <c r="D32" s="11" t="s">
        <v>7</v>
      </c>
      <c r="E32" s="11"/>
      <c r="F32" s="11"/>
      <c r="G32" s="11"/>
      <c r="H32" s="11"/>
      <c r="I32" s="12">
        <v>0</v>
      </c>
      <c r="J32" s="17">
        <f>J33+J40</f>
        <v>1074.93299</v>
      </c>
      <c r="K32" s="8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</row>
    <row r="33" spans="1:17" ht="18.75" outlineLevel="2">
      <c r="A33" s="10" t="s">
        <v>61</v>
      </c>
      <c r="B33" s="11" t="s">
        <v>21</v>
      </c>
      <c r="C33" s="11" t="s">
        <v>6</v>
      </c>
      <c r="D33" s="11" t="s">
        <v>7</v>
      </c>
      <c r="E33" s="11"/>
      <c r="F33" s="11"/>
      <c r="G33" s="11"/>
      <c r="H33" s="11"/>
      <c r="I33" s="12">
        <v>0</v>
      </c>
      <c r="J33" s="17">
        <f>J34+J36+J38</f>
        <v>329.73298999999997</v>
      </c>
      <c r="K33" s="8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</row>
    <row r="34" spans="1:17" ht="56.25" outlineLevel="3">
      <c r="A34" s="10" t="s">
        <v>62</v>
      </c>
      <c r="B34" s="11" t="s">
        <v>21</v>
      </c>
      <c r="C34" s="11" t="s">
        <v>22</v>
      </c>
      <c r="D34" s="11" t="s">
        <v>7</v>
      </c>
      <c r="E34" s="11"/>
      <c r="F34" s="11"/>
      <c r="G34" s="11"/>
      <c r="H34" s="11"/>
      <c r="I34" s="12">
        <v>0</v>
      </c>
      <c r="J34" s="17">
        <f>J35</f>
        <v>62</v>
      </c>
      <c r="K34" s="8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</row>
    <row r="35" spans="1:17" ht="56.25" outlineLevel="4">
      <c r="A35" s="10" t="s">
        <v>52</v>
      </c>
      <c r="B35" s="11" t="s">
        <v>21</v>
      </c>
      <c r="C35" s="11" t="s">
        <v>22</v>
      </c>
      <c r="D35" s="11" t="s">
        <v>12</v>
      </c>
      <c r="E35" s="11"/>
      <c r="F35" s="11"/>
      <c r="G35" s="11"/>
      <c r="H35" s="11"/>
      <c r="I35" s="12">
        <v>0</v>
      </c>
      <c r="J35" s="17">
        <v>62</v>
      </c>
      <c r="K35" s="8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</row>
    <row r="36" spans="1:17" ht="82.5" customHeight="1" outlineLevel="3">
      <c r="A36" s="10" t="s">
        <v>63</v>
      </c>
      <c r="B36" s="11" t="s">
        <v>21</v>
      </c>
      <c r="C36" s="11" t="s">
        <v>23</v>
      </c>
      <c r="D36" s="11" t="s">
        <v>7</v>
      </c>
      <c r="E36" s="11"/>
      <c r="F36" s="11"/>
      <c r="G36" s="11"/>
      <c r="H36" s="11"/>
      <c r="I36" s="12">
        <v>0</v>
      </c>
      <c r="J36" s="17">
        <f>J37</f>
        <v>5.25</v>
      </c>
      <c r="K36" s="8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</row>
    <row r="37" spans="1:17" ht="56.25" outlineLevel="4">
      <c r="A37" s="10" t="s">
        <v>52</v>
      </c>
      <c r="B37" s="11" t="s">
        <v>21</v>
      </c>
      <c r="C37" s="11" t="s">
        <v>23</v>
      </c>
      <c r="D37" s="11" t="s">
        <v>12</v>
      </c>
      <c r="E37" s="11"/>
      <c r="F37" s="11"/>
      <c r="G37" s="11"/>
      <c r="H37" s="11"/>
      <c r="I37" s="12">
        <v>0</v>
      </c>
      <c r="J37" s="17">
        <v>5.25</v>
      </c>
      <c r="K37" s="8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</row>
    <row r="38" spans="1:17" ht="93.75" outlineLevel="3">
      <c r="A38" s="10" t="s">
        <v>64</v>
      </c>
      <c r="B38" s="11" t="s">
        <v>21</v>
      </c>
      <c r="C38" s="11" t="s">
        <v>24</v>
      </c>
      <c r="D38" s="11" t="s">
        <v>7</v>
      </c>
      <c r="E38" s="11"/>
      <c r="F38" s="11"/>
      <c r="G38" s="11"/>
      <c r="H38" s="11"/>
      <c r="I38" s="12">
        <v>0</v>
      </c>
      <c r="J38" s="17">
        <f>J39</f>
        <v>262.48298999999997</v>
      </c>
      <c r="K38" s="8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</row>
    <row r="39" spans="1:17" ht="56.25" outlineLevel="4">
      <c r="A39" s="10" t="s">
        <v>52</v>
      </c>
      <c r="B39" s="11" t="s">
        <v>21</v>
      </c>
      <c r="C39" s="11" t="s">
        <v>24</v>
      </c>
      <c r="D39" s="11" t="s">
        <v>12</v>
      </c>
      <c r="E39" s="11"/>
      <c r="F39" s="11"/>
      <c r="G39" s="11"/>
      <c r="H39" s="11"/>
      <c r="I39" s="12">
        <v>0</v>
      </c>
      <c r="J39" s="17">
        <v>262.48298999999997</v>
      </c>
      <c r="K39" s="8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</row>
    <row r="40" spans="1:17" ht="37.5" outlineLevel="2">
      <c r="A40" s="10" t="s">
        <v>65</v>
      </c>
      <c r="B40" s="11" t="s">
        <v>25</v>
      </c>
      <c r="C40" s="11" t="s">
        <v>6</v>
      </c>
      <c r="D40" s="11" t="s">
        <v>7</v>
      </c>
      <c r="E40" s="11"/>
      <c r="F40" s="11"/>
      <c r="G40" s="11"/>
      <c r="H40" s="11"/>
      <c r="I40" s="12">
        <v>0</v>
      </c>
      <c r="J40" s="17">
        <f>J41+J43</f>
        <v>745.2</v>
      </c>
      <c r="K40" s="8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</row>
    <row r="41" spans="1:17" ht="18.75" outlineLevel="3">
      <c r="A41" s="10" t="s">
        <v>66</v>
      </c>
      <c r="B41" s="11" t="s">
        <v>25</v>
      </c>
      <c r="C41" s="11" t="s">
        <v>26</v>
      </c>
      <c r="D41" s="11" t="s">
        <v>7</v>
      </c>
      <c r="E41" s="11"/>
      <c r="F41" s="11"/>
      <c r="G41" s="11"/>
      <c r="H41" s="11"/>
      <c r="I41" s="12">
        <v>0</v>
      </c>
      <c r="J41" s="17">
        <f>J42</f>
        <v>210.3</v>
      </c>
      <c r="K41" s="8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</row>
    <row r="42" spans="1:17" ht="56.25" outlineLevel="4">
      <c r="A42" s="10" t="s">
        <v>67</v>
      </c>
      <c r="B42" s="11" t="s">
        <v>25</v>
      </c>
      <c r="C42" s="11" t="s">
        <v>26</v>
      </c>
      <c r="D42" s="11" t="s">
        <v>27</v>
      </c>
      <c r="E42" s="11"/>
      <c r="F42" s="11"/>
      <c r="G42" s="11"/>
      <c r="H42" s="11"/>
      <c r="I42" s="12">
        <v>0</v>
      </c>
      <c r="J42" s="17">
        <v>210.3</v>
      </c>
      <c r="K42" s="8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</row>
    <row r="43" spans="1:17" ht="93.75" outlineLevel="3">
      <c r="A43" s="10" t="s">
        <v>68</v>
      </c>
      <c r="B43" s="11" t="s">
        <v>25</v>
      </c>
      <c r="C43" s="11" t="s">
        <v>28</v>
      </c>
      <c r="D43" s="11" t="s">
        <v>7</v>
      </c>
      <c r="E43" s="11"/>
      <c r="F43" s="11"/>
      <c r="G43" s="11"/>
      <c r="H43" s="11"/>
      <c r="I43" s="12">
        <v>0</v>
      </c>
      <c r="J43" s="17">
        <f>J44</f>
        <v>534.9</v>
      </c>
      <c r="K43" s="8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</row>
    <row r="44" spans="1:17" ht="56.25" outlineLevel="4">
      <c r="A44" s="10" t="s">
        <v>67</v>
      </c>
      <c r="B44" s="11" t="s">
        <v>25</v>
      </c>
      <c r="C44" s="11" t="s">
        <v>28</v>
      </c>
      <c r="D44" s="11" t="s">
        <v>27</v>
      </c>
      <c r="E44" s="11"/>
      <c r="F44" s="11"/>
      <c r="G44" s="11"/>
      <c r="H44" s="11"/>
      <c r="I44" s="12">
        <v>0</v>
      </c>
      <c r="J44" s="17">
        <v>534.9</v>
      </c>
      <c r="K44" s="8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</row>
    <row r="45" spans="1:17" ht="37.5" outlineLevel="1">
      <c r="A45" s="10" t="s">
        <v>69</v>
      </c>
      <c r="B45" s="11" t="s">
        <v>29</v>
      </c>
      <c r="C45" s="11" t="s">
        <v>6</v>
      </c>
      <c r="D45" s="11" t="s">
        <v>7</v>
      </c>
      <c r="E45" s="11"/>
      <c r="F45" s="11"/>
      <c r="G45" s="11"/>
      <c r="H45" s="11"/>
      <c r="I45" s="12">
        <v>0</v>
      </c>
      <c r="J45" s="17">
        <f>J46+J49</f>
        <v>934.5</v>
      </c>
      <c r="K45" s="8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</row>
    <row r="46" spans="1:17" ht="18.75" outlineLevel="2">
      <c r="A46" s="10" t="s">
        <v>70</v>
      </c>
      <c r="B46" s="11" t="s">
        <v>30</v>
      </c>
      <c r="C46" s="11" t="s">
        <v>6</v>
      </c>
      <c r="D46" s="11" t="s">
        <v>7</v>
      </c>
      <c r="E46" s="11"/>
      <c r="F46" s="11"/>
      <c r="G46" s="11"/>
      <c r="H46" s="11"/>
      <c r="I46" s="12">
        <v>0</v>
      </c>
      <c r="J46" s="17">
        <f>J47</f>
        <v>380</v>
      </c>
      <c r="K46" s="8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</row>
    <row r="47" spans="1:17" ht="78" customHeight="1" outlineLevel="3">
      <c r="A47" s="10" t="s">
        <v>71</v>
      </c>
      <c r="B47" s="11" t="s">
        <v>30</v>
      </c>
      <c r="C47" s="11" t="s">
        <v>31</v>
      </c>
      <c r="D47" s="11" t="s">
        <v>7</v>
      </c>
      <c r="E47" s="11"/>
      <c r="F47" s="11"/>
      <c r="G47" s="11"/>
      <c r="H47" s="11"/>
      <c r="I47" s="12">
        <v>0</v>
      </c>
      <c r="J47" s="17">
        <f>J48</f>
        <v>380</v>
      </c>
      <c r="K47" s="8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</row>
    <row r="48" spans="1:17" ht="18.75" outlineLevel="4">
      <c r="A48" s="10" t="s">
        <v>53</v>
      </c>
      <c r="B48" s="11" t="s">
        <v>30</v>
      </c>
      <c r="C48" s="11" t="s">
        <v>31</v>
      </c>
      <c r="D48" s="11" t="s">
        <v>13</v>
      </c>
      <c r="E48" s="11"/>
      <c r="F48" s="11"/>
      <c r="G48" s="11"/>
      <c r="H48" s="11"/>
      <c r="I48" s="12">
        <v>0</v>
      </c>
      <c r="J48" s="17">
        <v>380</v>
      </c>
      <c r="K48" s="8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</row>
    <row r="49" spans="1:17" ht="18.75" outlineLevel="2">
      <c r="A49" s="10" t="s">
        <v>72</v>
      </c>
      <c r="B49" s="11" t="s">
        <v>32</v>
      </c>
      <c r="C49" s="11" t="s">
        <v>6</v>
      </c>
      <c r="D49" s="11" t="s">
        <v>7</v>
      </c>
      <c r="E49" s="11"/>
      <c r="F49" s="11"/>
      <c r="G49" s="11"/>
      <c r="H49" s="11"/>
      <c r="I49" s="12">
        <v>0</v>
      </c>
      <c r="J49" s="17">
        <f>J50+J52+J54</f>
        <v>554.5</v>
      </c>
      <c r="K49" s="8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</row>
    <row r="50" spans="1:17" ht="18.75" outlineLevel="3">
      <c r="A50" s="10" t="s">
        <v>73</v>
      </c>
      <c r="B50" s="11" t="s">
        <v>32</v>
      </c>
      <c r="C50" s="11" t="s">
        <v>33</v>
      </c>
      <c r="D50" s="11" t="s">
        <v>7</v>
      </c>
      <c r="E50" s="11"/>
      <c r="F50" s="11"/>
      <c r="G50" s="11"/>
      <c r="H50" s="11"/>
      <c r="I50" s="12">
        <v>0</v>
      </c>
      <c r="J50" s="17">
        <f>J51</f>
        <v>305.64999999999998</v>
      </c>
      <c r="K50" s="8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</row>
    <row r="51" spans="1:17" ht="56.25" outlineLevel="4">
      <c r="A51" s="10" t="s">
        <v>52</v>
      </c>
      <c r="B51" s="11" t="s">
        <v>32</v>
      </c>
      <c r="C51" s="11" t="s">
        <v>33</v>
      </c>
      <c r="D51" s="11" t="s">
        <v>12</v>
      </c>
      <c r="E51" s="11"/>
      <c r="F51" s="11"/>
      <c r="G51" s="11"/>
      <c r="H51" s="11"/>
      <c r="I51" s="12">
        <v>0</v>
      </c>
      <c r="J51" s="17">
        <v>305.64999999999998</v>
      </c>
      <c r="K51" s="8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</row>
    <row r="52" spans="1:17" ht="56.25" outlineLevel="3">
      <c r="A52" s="10" t="s">
        <v>74</v>
      </c>
      <c r="B52" s="11" t="s">
        <v>32</v>
      </c>
      <c r="C52" s="11" t="s">
        <v>34</v>
      </c>
      <c r="D52" s="11" t="s">
        <v>7</v>
      </c>
      <c r="E52" s="11"/>
      <c r="F52" s="11"/>
      <c r="G52" s="11"/>
      <c r="H52" s="11"/>
      <c r="I52" s="12">
        <v>0</v>
      </c>
      <c r="J52" s="17">
        <f>J53</f>
        <v>185.8</v>
      </c>
      <c r="K52" s="8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</row>
    <row r="53" spans="1:17" ht="56.25" outlineLevel="4">
      <c r="A53" s="10" t="s">
        <v>52</v>
      </c>
      <c r="B53" s="11" t="s">
        <v>32</v>
      </c>
      <c r="C53" s="11" t="s">
        <v>34</v>
      </c>
      <c r="D53" s="11" t="s">
        <v>12</v>
      </c>
      <c r="E53" s="11"/>
      <c r="F53" s="11"/>
      <c r="G53" s="11"/>
      <c r="H53" s="11"/>
      <c r="I53" s="12">
        <v>0</v>
      </c>
      <c r="J53" s="17">
        <v>185.8</v>
      </c>
      <c r="K53" s="8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</row>
    <row r="54" spans="1:17" ht="18.75" outlineLevel="3">
      <c r="A54" s="10" t="s">
        <v>75</v>
      </c>
      <c r="B54" s="11" t="s">
        <v>32</v>
      </c>
      <c r="C54" s="11" t="s">
        <v>35</v>
      </c>
      <c r="D54" s="11" t="s">
        <v>7</v>
      </c>
      <c r="E54" s="11"/>
      <c r="F54" s="11"/>
      <c r="G54" s="11"/>
      <c r="H54" s="11"/>
      <c r="I54" s="12">
        <v>0</v>
      </c>
      <c r="J54" s="17">
        <f>J55</f>
        <v>63.05</v>
      </c>
      <c r="K54" s="8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</row>
    <row r="55" spans="1:17" ht="18.75" outlineLevel="4">
      <c r="A55" s="10" t="s">
        <v>53</v>
      </c>
      <c r="B55" s="11" t="s">
        <v>32</v>
      </c>
      <c r="C55" s="11" t="s">
        <v>35</v>
      </c>
      <c r="D55" s="11" t="s">
        <v>13</v>
      </c>
      <c r="E55" s="11"/>
      <c r="F55" s="11"/>
      <c r="G55" s="11"/>
      <c r="H55" s="11"/>
      <c r="I55" s="12">
        <v>0</v>
      </c>
      <c r="J55" s="17">
        <v>63.05</v>
      </c>
      <c r="K55" s="8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</row>
    <row r="56" spans="1:17" ht="18.75" outlineLevel="1">
      <c r="A56" s="10" t="s">
        <v>76</v>
      </c>
      <c r="B56" s="11" t="s">
        <v>36</v>
      </c>
      <c r="C56" s="11" t="s">
        <v>6</v>
      </c>
      <c r="D56" s="11" t="s">
        <v>7</v>
      </c>
      <c r="E56" s="11"/>
      <c r="F56" s="11"/>
      <c r="G56" s="11"/>
      <c r="H56" s="11"/>
      <c r="I56" s="12">
        <v>0</v>
      </c>
      <c r="J56" s="17">
        <f>J57</f>
        <v>1227.43</v>
      </c>
      <c r="K56" s="8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</row>
    <row r="57" spans="1:17" ht="18.75" outlineLevel="2">
      <c r="A57" s="10" t="s">
        <v>77</v>
      </c>
      <c r="B57" s="11" t="s">
        <v>37</v>
      </c>
      <c r="C57" s="11" t="s">
        <v>6</v>
      </c>
      <c r="D57" s="11" t="s">
        <v>7</v>
      </c>
      <c r="E57" s="11"/>
      <c r="F57" s="11"/>
      <c r="G57" s="11"/>
      <c r="H57" s="11"/>
      <c r="I57" s="12">
        <v>0</v>
      </c>
      <c r="J57" s="17">
        <f>J58+J60+J62</f>
        <v>1227.43</v>
      </c>
      <c r="K57" s="8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</row>
    <row r="58" spans="1:17" ht="37.5" outlineLevel="3">
      <c r="A58" s="10" t="s">
        <v>78</v>
      </c>
      <c r="B58" s="11" t="s">
        <v>37</v>
      </c>
      <c r="C58" s="11" t="s">
        <v>38</v>
      </c>
      <c r="D58" s="11" t="s">
        <v>7</v>
      </c>
      <c r="E58" s="11"/>
      <c r="F58" s="11"/>
      <c r="G58" s="11"/>
      <c r="H58" s="11"/>
      <c r="I58" s="12">
        <v>0</v>
      </c>
      <c r="J58" s="17">
        <f>J59</f>
        <v>985.5</v>
      </c>
      <c r="K58" s="8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</row>
    <row r="59" spans="1:17" ht="56.25" outlineLevel="4">
      <c r="A59" s="10" t="s">
        <v>79</v>
      </c>
      <c r="B59" s="11" t="s">
        <v>37</v>
      </c>
      <c r="C59" s="11" t="s">
        <v>38</v>
      </c>
      <c r="D59" s="11" t="s">
        <v>39</v>
      </c>
      <c r="E59" s="11"/>
      <c r="F59" s="11"/>
      <c r="G59" s="11"/>
      <c r="H59" s="11"/>
      <c r="I59" s="12">
        <v>0</v>
      </c>
      <c r="J59" s="17">
        <v>985.5</v>
      </c>
      <c r="K59" s="8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</row>
    <row r="60" spans="1:17" ht="37.5" outlineLevel="3">
      <c r="A60" s="10" t="s">
        <v>80</v>
      </c>
      <c r="B60" s="11" t="s">
        <v>37</v>
      </c>
      <c r="C60" s="11" t="s">
        <v>40</v>
      </c>
      <c r="D60" s="11" t="s">
        <v>7</v>
      </c>
      <c r="E60" s="11"/>
      <c r="F60" s="11"/>
      <c r="G60" s="11"/>
      <c r="H60" s="11"/>
      <c r="I60" s="12">
        <v>0</v>
      </c>
      <c r="J60" s="17">
        <f>J61</f>
        <v>179.8</v>
      </c>
      <c r="K60" s="8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</row>
    <row r="61" spans="1:17" ht="56.25" outlineLevel="4">
      <c r="A61" s="10" t="s">
        <v>79</v>
      </c>
      <c r="B61" s="11" t="s">
        <v>37</v>
      </c>
      <c r="C61" s="11" t="s">
        <v>40</v>
      </c>
      <c r="D61" s="11" t="s">
        <v>39</v>
      </c>
      <c r="E61" s="11"/>
      <c r="F61" s="11"/>
      <c r="G61" s="11"/>
      <c r="H61" s="11"/>
      <c r="I61" s="12">
        <v>0</v>
      </c>
      <c r="J61" s="17">
        <v>179.8</v>
      </c>
      <c r="K61" s="8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</row>
    <row r="62" spans="1:17" ht="95.25" customHeight="1" outlineLevel="3">
      <c r="A62" s="10" t="s">
        <v>81</v>
      </c>
      <c r="B62" s="11" t="s">
        <v>37</v>
      </c>
      <c r="C62" s="11" t="s">
        <v>41</v>
      </c>
      <c r="D62" s="11" t="s">
        <v>7</v>
      </c>
      <c r="E62" s="11"/>
      <c r="F62" s="11"/>
      <c r="G62" s="11"/>
      <c r="H62" s="11"/>
      <c r="I62" s="12">
        <v>0</v>
      </c>
      <c r="J62" s="17">
        <f>J63</f>
        <v>62.13</v>
      </c>
      <c r="K62" s="8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</row>
    <row r="63" spans="1:17" ht="56.25" outlineLevel="4">
      <c r="A63" s="10" t="s">
        <v>79</v>
      </c>
      <c r="B63" s="11" t="s">
        <v>37</v>
      </c>
      <c r="C63" s="11" t="s">
        <v>41</v>
      </c>
      <c r="D63" s="11" t="s">
        <v>39</v>
      </c>
      <c r="E63" s="11"/>
      <c r="F63" s="11"/>
      <c r="G63" s="11"/>
      <c r="H63" s="11"/>
      <c r="I63" s="12">
        <v>0</v>
      </c>
      <c r="J63" s="17">
        <v>62.13</v>
      </c>
      <c r="K63" s="8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</row>
    <row r="64" spans="1:17" ht="18.75" outlineLevel="1">
      <c r="A64" s="10" t="s">
        <v>82</v>
      </c>
      <c r="B64" s="11" t="s">
        <v>42</v>
      </c>
      <c r="C64" s="11" t="s">
        <v>6</v>
      </c>
      <c r="D64" s="11" t="s">
        <v>7</v>
      </c>
      <c r="E64" s="11"/>
      <c r="F64" s="11"/>
      <c r="G64" s="11"/>
      <c r="H64" s="11"/>
      <c r="I64" s="12">
        <v>0</v>
      </c>
      <c r="J64" s="17">
        <f>J65</f>
        <v>62.8</v>
      </c>
      <c r="K64" s="8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</row>
    <row r="65" spans="1:17" ht="18.75" outlineLevel="2">
      <c r="A65" s="10" t="s">
        <v>83</v>
      </c>
      <c r="B65" s="11" t="s">
        <v>43</v>
      </c>
      <c r="C65" s="11" t="s">
        <v>6</v>
      </c>
      <c r="D65" s="11" t="s">
        <v>7</v>
      </c>
      <c r="E65" s="11"/>
      <c r="F65" s="11"/>
      <c r="G65" s="11"/>
      <c r="H65" s="11"/>
      <c r="I65" s="12">
        <v>0</v>
      </c>
      <c r="J65" s="17">
        <f>J66</f>
        <v>62.8</v>
      </c>
      <c r="K65" s="8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</row>
    <row r="66" spans="1:17" ht="37.5" outlineLevel="3">
      <c r="A66" s="10" t="s">
        <v>84</v>
      </c>
      <c r="B66" s="11" t="s">
        <v>43</v>
      </c>
      <c r="C66" s="11" t="s">
        <v>44</v>
      </c>
      <c r="D66" s="11" t="s">
        <v>7</v>
      </c>
      <c r="E66" s="11"/>
      <c r="F66" s="11"/>
      <c r="G66" s="11"/>
      <c r="H66" s="11"/>
      <c r="I66" s="12">
        <v>0</v>
      </c>
      <c r="J66" s="17">
        <f>J67</f>
        <v>62.8</v>
      </c>
      <c r="K66" s="8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</row>
    <row r="67" spans="1:17" ht="37.5" outlineLevel="4">
      <c r="A67" s="10" t="s">
        <v>85</v>
      </c>
      <c r="B67" s="11" t="s">
        <v>43</v>
      </c>
      <c r="C67" s="11" t="s">
        <v>44</v>
      </c>
      <c r="D67" s="11" t="s">
        <v>45</v>
      </c>
      <c r="E67" s="11"/>
      <c r="F67" s="11"/>
      <c r="G67" s="11"/>
      <c r="H67" s="11"/>
      <c r="I67" s="12">
        <v>0</v>
      </c>
      <c r="J67" s="17">
        <v>62.8</v>
      </c>
      <c r="K67" s="8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</row>
    <row r="68" spans="1:17" ht="18.75">
      <c r="A68" s="24" t="s">
        <v>46</v>
      </c>
      <c r="B68" s="24"/>
      <c r="C68" s="24"/>
      <c r="D68" s="24"/>
      <c r="E68" s="24"/>
      <c r="F68" s="24"/>
      <c r="G68" s="24"/>
      <c r="H68" s="24"/>
      <c r="I68" s="13">
        <v>0</v>
      </c>
      <c r="J68" s="17">
        <f>J15</f>
        <v>5545.7159900000006</v>
      </c>
      <c r="K68" s="9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</row>
    <row r="69" spans="1:17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</row>
  </sheetData>
  <mergeCells count="29">
    <mergeCell ref="Q13:Q14"/>
    <mergeCell ref="I13:I14"/>
    <mergeCell ref="J13:J14"/>
    <mergeCell ref="A11:F11"/>
    <mergeCell ref="A1:J1"/>
    <mergeCell ref="A2:J2"/>
    <mergeCell ref="A3:J3"/>
    <mergeCell ref="A4:J4"/>
    <mergeCell ref="A5:J5"/>
    <mergeCell ref="A7:F7"/>
    <mergeCell ref="A8:F8"/>
    <mergeCell ref="A9:F9"/>
    <mergeCell ref="A10:F10"/>
    <mergeCell ref="B13:B14"/>
    <mergeCell ref="C13:C14"/>
    <mergeCell ref="D13:D14"/>
    <mergeCell ref="A70:Q70"/>
    <mergeCell ref="K13:K14"/>
    <mergeCell ref="L13:L14"/>
    <mergeCell ref="M13:M14"/>
    <mergeCell ref="N13:N14"/>
    <mergeCell ref="E13:E14"/>
    <mergeCell ref="F13:F14"/>
    <mergeCell ref="G13:G14"/>
    <mergeCell ref="H13:H14"/>
    <mergeCell ref="A13:A14"/>
    <mergeCell ref="A68:H68"/>
    <mergeCell ref="O13:O14"/>
    <mergeCell ref="P13:P14"/>
  </mergeCells>
  <pageMargins left="0.78700000000000003" right="0.59" top="0.59" bottom="0.59" header="0.39300000000000002" footer="0.39300000000000002"/>
  <pageSetup paperSize="9" scale="91" fitToHeight="2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2</dc:creator>
  <cp:lastModifiedBy>Пользователь</cp:lastModifiedBy>
  <cp:lastPrinted>2016-02-15T07:44:37Z</cp:lastPrinted>
  <dcterms:created xsi:type="dcterms:W3CDTF">2016-01-11T07:02:58Z</dcterms:created>
  <dcterms:modified xsi:type="dcterms:W3CDTF">2016-02-15T07:44:43Z</dcterms:modified>
</cp:coreProperties>
</file>